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580"/>
  </bookViews>
  <sheets>
    <sheet name="Полномочия 23 - 25" sheetId="1" r:id="rId1"/>
  </sheets>
  <externalReferences>
    <externalReference r:id="rId2"/>
    <externalReference r:id="rId3"/>
    <externalReference r:id="rId4"/>
    <externalReference r:id="rId5"/>
  </externalReferences>
  <definedNames>
    <definedName name="_1_Excel_BuiltIn_Print_Titles_1">#REF!</definedName>
    <definedName name="_2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B22" i="1" l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D22" i="1" s="1"/>
  <c r="AD23" i="1" s="1"/>
  <c r="AC11" i="1"/>
  <c r="AC22" i="1" s="1"/>
  <c r="AC23" i="1" s="1"/>
  <c r="AE10" i="1"/>
  <c r="AE22" i="1" s="1"/>
  <c r="AE23" i="1" s="1"/>
  <c r="AD10" i="1"/>
  <c r="AC10" i="1"/>
</calcChain>
</file>

<file path=xl/sharedStrings.xml><?xml version="1.0" encoding="utf-8"?>
<sst xmlns="http://schemas.openxmlformats.org/spreadsheetml/2006/main" count="83" uniqueCount="36">
  <si>
    <t>Рег № 89.16/677 от 07.12.2021 Группа: Исходящие из МБУЗ ЦРБ Октябрьского района</t>
  </si>
  <si>
    <t>к решению Собрания депутатов Октябрьского района</t>
  </si>
  <si>
    <t>«О бюджете Октябрьского района на 2023 год и на плановый период 2024 и 2025 годов»</t>
  </si>
  <si>
    <t>от __.__.2022 №___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</si>
  <si>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2023 и на плановый период 2024 и 2025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</si>
  <si>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</si>
  <si>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</si>
  <si>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</si>
  <si>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</si>
  <si>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</si>
  <si>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</si>
  <si>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</si>
  <si>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</si>
  <si>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</si>
  <si>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</si>
  <si>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Осуществление функций заказчиков работ по благоустройству в рамках государственной программы «Формирование современной городской среды»</t>
  </si>
  <si>
    <t>Всего</t>
  </si>
  <si>
    <t>2023 год</t>
  </si>
  <si>
    <t>2024 год</t>
  </si>
  <si>
    <t>2025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</si>
  <si>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</si>
  <si>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</si>
  <si>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</si>
  <si>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</si>
  <si>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</si>
  <si>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</si>
  <si>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</si>
  <si>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</si>
  <si>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</si>
  <si>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</si>
  <si>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</si>
  <si>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</si>
  <si>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</si>
  <si>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Заместитель главы Администрации
Октябрьского района - начальник ФЭУ</t>
  </si>
  <si>
    <t>Т. В. Юшковская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</si>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</sst>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34">
    <xf numFmtId="0" fontId="0" fillId="0" borderId="0" xfId="0"/>
    <xf numFmtId="0" fontId="3" fillId="0" borderId="0" xfId="2" applyNumberFormat="1" applyFont="1" applyFill="1"/>
    <xf numFmtId="0" fontId="5" fillId="0" borderId="0" xfId="1" applyNumberFormat="1" applyFont="1" applyFill="1"/>
    <xf numFmtId="0" fontId="5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center" vertical="center" wrapText="1"/>
    </xf>
    <xf numFmtId="0" fontId="5" fillId="0" borderId="0" xfId="2" applyNumberFormat="1" applyFont="1" applyFill="1"/>
    <xf numFmtId="0" fontId="6" fillId="0" borderId="0" xfId="1" applyNumberFormat="1" applyFont="1" applyFill="1" applyAlignment="1">
      <alignment horizontal="right" vertical="center" wrapText="1"/>
    </xf>
    <xf numFmtId="0" fontId="5" fillId="0" borderId="0" xfId="3" applyNumberFormat="1" applyFont="1" applyFill="1"/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3" applyFont="1" applyFill="1"/>
    <xf numFmtId="165" fontId="5" fillId="0" borderId="9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3" xfId="1" applyNumberFormat="1" applyFont="1" applyFill="1" applyBorder="1" applyAlignment="1">
      <alignment horizontal="center" vertical="center"/>
    </xf>
    <xf numFmtId="166" fontId="6" fillId="0" borderId="8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/>
    <xf numFmtId="167" fontId="6" fillId="0" borderId="0" xfId="4" applyNumberFormat="1" applyFont="1" applyFill="1" applyAlignment="1">
      <alignment vertical="center"/>
    </xf>
    <xf numFmtId="0" fontId="5" fillId="0" borderId="0" xfId="2" applyFont="1" applyFill="1"/>
    <xf numFmtId="0" fontId="6" fillId="0" borderId="0" xfId="2" applyFont="1" applyFill="1" applyAlignment="1">
      <alignment horizontal="left" vertical="center" wrapText="1"/>
    </xf>
    <xf numFmtId="167" fontId="6" fillId="0" borderId="0" xfId="4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8" fillId="0" borderId="7" xfId="3" applyNumberFormat="1" applyFont="1" applyFill="1" applyBorder="1" applyAlignment="1">
      <alignment horizontal="right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3/0.%20&#1053;&#1091;&#1083;&#1077;&#1074;&#1086;&#1077;%20&#1095;&#1090;&#1077;&#1085;&#1080;&#1077;/2022-08-02_&#1055;&#1088;&#1086;&#1077;&#1082;&#1090;%20&#1073;&#1102;&#1076;&#1078;&#1077;&#1090;&#1072;%202023%20-%202025%20&#1075;&#1086;&#1076;&#1086;&#1074;%20&#1074;&#1077;&#1088;&#1089;&#1080;&#1103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кументов"/>
      <sheetName val="Полномочия (2022)"/>
      <sheetName val="Полномочия 23 - 25"/>
      <sheetName val="901"/>
      <sheetName val="902"/>
      <sheetName val="902 ГОЧС"/>
      <sheetName val="902 ХЭУ"/>
      <sheetName val="903 КСП"/>
      <sheetName val="904 ФЭУ"/>
      <sheetName val="904 РФ, Усл., МБТ"/>
      <sheetName val="906 Культура"/>
      <sheetName val="906 ДЕТИ ОВЗ  "/>
      <sheetName val="907 РОО"/>
      <sheetName val="913 УСЗН"/>
      <sheetName val="913 ЦСО"/>
      <sheetName val="КУМИ"/>
      <sheetName val="ЦРБ"/>
      <sheetName val="ЦРБ -ДЕТИ ОВЗ "/>
      <sheetName val="МФЦ"/>
      <sheetName val="Департамент ЖКХ"/>
      <sheetName val="Эксплуатация и благоустройство"/>
      <sheetName val="917 ЗАГС"/>
      <sheetName val="902_Соф"/>
      <sheetName val="904_Соф"/>
      <sheetName val="906_Соф"/>
      <sheetName val="907_Соф"/>
      <sheetName val="913_Соф"/>
      <sheetName val="914_Соф"/>
      <sheetName val="Резерв_Соф"/>
      <sheetName val="Закладка_МБ_Резерв (2)"/>
      <sheetName val="Закладка_МБ_Резерв (3)"/>
      <sheetName val="902_Субсидии"/>
      <sheetName val="904_Субсидии"/>
      <sheetName val="906_Субсидии"/>
      <sheetName val="907_Субсидии"/>
      <sheetName val="913_Субсидии"/>
      <sheetName val="914_Субсидии"/>
      <sheetName val="Резерв_Субсидии"/>
      <sheetName val="902_Субвенции"/>
      <sheetName val="904_Субвенции"/>
      <sheetName val="907_Субвенции"/>
      <sheetName val="913_Субвенции"/>
      <sheetName val="914_Субвенции"/>
      <sheetName val="917_Субвенции"/>
      <sheetName val="Резерв_Субвенции"/>
      <sheetName val="902_Иные"/>
      <sheetName val="904_Иные"/>
      <sheetName val="906_Иные"/>
      <sheetName val="907_Иные"/>
      <sheetName val="913_Иные"/>
      <sheetName val="914_Иные"/>
      <sheetName val="Резерв_Иные"/>
      <sheetName val="Дорожный фонд"/>
      <sheetName val="Доппотребность оплата труда мун"/>
      <sheetName val="Субсидии II чтение"/>
      <sheetName val="Субвенции  II чтение"/>
      <sheetName val="Иные II чтение"/>
      <sheetName val="Полномочия поселениям"/>
      <sheetName val="Иные МБТ"/>
      <sheetName val="СКЗИ"/>
      <sheetName val="Свод"/>
      <sheetName val="Свод на печать"/>
      <sheetName val="Контрольные цифры"/>
      <sheetName val="Субсидии 0 чтение"/>
      <sheetName val="Субвенции 0 чтение"/>
      <sheetName val="Иные 0 чтение"/>
      <sheetName val="Софин 0 чтение"/>
      <sheetName val="План 2022 - 2024 годов"/>
      <sheetName val="УФК акцизы 26.10.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82">
          <cell r="H182">
            <v>5986.9</v>
          </cell>
          <cell r="I182">
            <v>6329.5</v>
          </cell>
          <cell r="J182">
            <v>6644.7000000000007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topLeftCell="A7" zoomScale="75" zoomScaleNormal="75" workbookViewId="0">
      <selection activeCell="W5" sqref="W1:Y1048576"/>
    </sheetView>
  </sheetViews>
  <sheetFormatPr defaultRowHeight="12.75" x14ac:dyDescent="0.2"/>
  <cols>
    <col min="1" max="1" width="31.5703125" style="16" customWidth="1"/>
    <col min="2" max="25" width="21.7109375" style="22" customWidth="1"/>
    <col min="26" max="28" width="21.7109375" style="22" hidden="1" customWidth="1"/>
    <col min="29" max="29" width="21.7109375" style="23" customWidth="1"/>
    <col min="30" max="31" width="21.7109375" style="22" customWidth="1"/>
    <col min="32" max="16384" width="9.140625" style="16"/>
  </cols>
  <sheetData>
    <row r="1" spans="1:31" s="5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29" t="s">
        <v>35</v>
      </c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29" t="s">
        <v>1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29" t="s">
        <v>2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29" t="s">
        <v>3</v>
      </c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"/>
      <c r="AD5" s="2"/>
      <c r="AE5" s="2"/>
    </row>
    <row r="6" spans="1:31" s="7" customFormat="1" ht="36.75" customHeight="1" x14ac:dyDescent="0.2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7" customFormat="1" ht="17.25" customHeight="1" x14ac:dyDescent="0.2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31" s="10" customFormat="1" ht="406.5" customHeight="1" x14ac:dyDescent="0.25">
      <c r="A8" s="32" t="s">
        <v>6</v>
      </c>
      <c r="B8" s="8" t="s">
        <v>7</v>
      </c>
      <c r="C8" s="8" t="s">
        <v>7</v>
      </c>
      <c r="D8" s="8" t="s">
        <v>7</v>
      </c>
      <c r="E8" s="8" t="s">
        <v>8</v>
      </c>
      <c r="F8" s="8" t="s">
        <v>8</v>
      </c>
      <c r="G8" s="8" t="s">
        <v>8</v>
      </c>
      <c r="H8" s="8" t="s">
        <v>9</v>
      </c>
      <c r="I8" s="8" t="s">
        <v>9</v>
      </c>
      <c r="J8" s="8" t="s">
        <v>9</v>
      </c>
      <c r="K8" s="8" t="s">
        <v>10</v>
      </c>
      <c r="L8" s="8" t="s">
        <v>10</v>
      </c>
      <c r="M8" s="8" t="s">
        <v>10</v>
      </c>
      <c r="N8" s="8" t="s">
        <v>11</v>
      </c>
      <c r="O8" s="8" t="s">
        <v>11</v>
      </c>
      <c r="P8" s="8" t="s">
        <v>11</v>
      </c>
      <c r="Q8" s="8" t="s">
        <v>12</v>
      </c>
      <c r="R8" s="8" t="s">
        <v>12</v>
      </c>
      <c r="S8" s="8" t="s">
        <v>12</v>
      </c>
      <c r="T8" s="8" t="s">
        <v>13</v>
      </c>
      <c r="U8" s="8" t="s">
        <v>13</v>
      </c>
      <c r="V8" s="8" t="s">
        <v>13</v>
      </c>
      <c r="W8" s="8" t="s">
        <v>14</v>
      </c>
      <c r="X8" s="8" t="s">
        <v>14</v>
      </c>
      <c r="Y8" s="8" t="s">
        <v>14</v>
      </c>
      <c r="Z8" s="8" t="s">
        <v>15</v>
      </c>
      <c r="AA8" s="8" t="s">
        <v>15</v>
      </c>
      <c r="AB8" s="8" t="s">
        <v>15</v>
      </c>
      <c r="AC8" s="9" t="s">
        <v>16</v>
      </c>
      <c r="AD8" s="9" t="s">
        <v>16</v>
      </c>
      <c r="AE8" s="9" t="s">
        <v>16</v>
      </c>
    </row>
    <row r="9" spans="1:31" s="10" customFormat="1" ht="21" customHeight="1" x14ac:dyDescent="0.25">
      <c r="A9" s="32"/>
      <c r="B9" s="9" t="s">
        <v>17</v>
      </c>
      <c r="C9" s="9" t="s">
        <v>18</v>
      </c>
      <c r="D9" s="9" t="s">
        <v>19</v>
      </c>
      <c r="E9" s="9" t="s">
        <v>17</v>
      </c>
      <c r="F9" s="9" t="s">
        <v>18</v>
      </c>
      <c r="G9" s="9" t="s">
        <v>19</v>
      </c>
      <c r="H9" s="9" t="s">
        <v>17</v>
      </c>
      <c r="I9" s="9" t="s">
        <v>18</v>
      </c>
      <c r="J9" s="9" t="s">
        <v>19</v>
      </c>
      <c r="K9" s="9" t="s">
        <v>17</v>
      </c>
      <c r="L9" s="9" t="s">
        <v>18</v>
      </c>
      <c r="M9" s="9" t="s">
        <v>19</v>
      </c>
      <c r="N9" s="9" t="s">
        <v>17</v>
      </c>
      <c r="O9" s="9" t="s">
        <v>18</v>
      </c>
      <c r="P9" s="9" t="s">
        <v>19</v>
      </c>
      <c r="Q9" s="9" t="s">
        <v>17</v>
      </c>
      <c r="R9" s="9" t="s">
        <v>18</v>
      </c>
      <c r="S9" s="9" t="s">
        <v>19</v>
      </c>
      <c r="T9" s="9" t="s">
        <v>17</v>
      </c>
      <c r="U9" s="9" t="s">
        <v>18</v>
      </c>
      <c r="V9" s="9" t="s">
        <v>19</v>
      </c>
      <c r="W9" s="9" t="s">
        <v>17</v>
      </c>
      <c r="X9" s="9" t="s">
        <v>18</v>
      </c>
      <c r="Y9" s="9" t="s">
        <v>19</v>
      </c>
      <c r="Z9" s="9" t="s">
        <v>17</v>
      </c>
      <c r="AA9" s="9" t="s">
        <v>18</v>
      </c>
      <c r="AB9" s="9" t="s">
        <v>19</v>
      </c>
      <c r="AC9" s="9" t="s">
        <v>17</v>
      </c>
      <c r="AD9" s="9" t="s">
        <v>18</v>
      </c>
      <c r="AE9" s="9" t="s">
        <v>19</v>
      </c>
    </row>
    <row r="10" spans="1:31" ht="30.75" customHeight="1" x14ac:dyDescent="0.2">
      <c r="A10" s="11" t="s">
        <v>20</v>
      </c>
      <c r="B10" s="12">
        <v>11.5</v>
      </c>
      <c r="C10" s="12">
        <v>12.2</v>
      </c>
      <c r="D10" s="12">
        <v>12.6</v>
      </c>
      <c r="E10" s="12">
        <v>9.1999999999999993</v>
      </c>
      <c r="F10" s="12">
        <v>9.6999999999999993</v>
      </c>
      <c r="G10" s="12">
        <v>10.1</v>
      </c>
      <c r="H10" s="12">
        <v>71.400000000000006</v>
      </c>
      <c r="I10" s="12">
        <v>74.8</v>
      </c>
      <c r="J10" s="12">
        <v>77.8</v>
      </c>
      <c r="K10" s="12"/>
      <c r="L10" s="12"/>
      <c r="M10" s="12"/>
      <c r="N10" s="13">
        <v>23.8</v>
      </c>
      <c r="O10" s="13">
        <v>25.1</v>
      </c>
      <c r="P10" s="13">
        <v>26.1</v>
      </c>
      <c r="Q10" s="14"/>
      <c r="R10" s="14"/>
      <c r="S10" s="14"/>
      <c r="T10" s="14"/>
      <c r="U10" s="14"/>
      <c r="V10" s="14"/>
      <c r="W10" s="14">
        <v>30.7</v>
      </c>
      <c r="X10" s="14">
        <v>31.8</v>
      </c>
      <c r="Y10" s="14">
        <v>33.5</v>
      </c>
      <c r="Z10" s="14"/>
      <c r="AA10" s="14"/>
      <c r="AB10" s="14"/>
      <c r="AC10" s="15">
        <f>SUM(B10,E10,H10,K10,N10,Q10,T10,W10,Z10)</f>
        <v>146.6</v>
      </c>
      <c r="AD10" s="15">
        <f>SUM(C10,F10,I10,L10,O10,R10,U10,X10,AA10)</f>
        <v>153.6</v>
      </c>
      <c r="AE10" s="15">
        <f>SUM(D10,G10,J10,M10,P10,S10,V10,Y10,AB10)</f>
        <v>160.1</v>
      </c>
    </row>
    <row r="11" spans="1:31" ht="30.75" customHeight="1" x14ac:dyDescent="0.2">
      <c r="A11" s="11" t="s">
        <v>21</v>
      </c>
      <c r="B11" s="14">
        <v>62.3</v>
      </c>
      <c r="C11" s="14">
        <v>65.8</v>
      </c>
      <c r="D11" s="14">
        <v>68.400000000000006</v>
      </c>
      <c r="E11" s="14">
        <v>49.9</v>
      </c>
      <c r="F11" s="14">
        <v>52.6</v>
      </c>
      <c r="G11" s="14">
        <v>54.8</v>
      </c>
      <c r="H11" s="12">
        <v>71.400000000000006</v>
      </c>
      <c r="I11" s="12">
        <v>74.900000000000006</v>
      </c>
      <c r="J11" s="12">
        <v>78</v>
      </c>
      <c r="K11" s="14"/>
      <c r="L11" s="14"/>
      <c r="M11" s="14"/>
      <c r="N11" s="17">
        <v>42.1</v>
      </c>
      <c r="O11" s="17">
        <v>44.4</v>
      </c>
      <c r="P11" s="17">
        <v>46.2</v>
      </c>
      <c r="Q11" s="14"/>
      <c r="R11" s="14"/>
      <c r="S11" s="14"/>
      <c r="T11" s="14"/>
      <c r="U11" s="14"/>
      <c r="V11" s="14"/>
      <c r="W11" s="14">
        <v>53.8</v>
      </c>
      <c r="X11" s="14">
        <v>55.7</v>
      </c>
      <c r="Y11" s="14">
        <v>58.8</v>
      </c>
      <c r="Z11" s="14"/>
      <c r="AA11" s="14"/>
      <c r="AB11" s="14"/>
      <c r="AC11" s="15">
        <f t="shared" ref="AC11:AE21" si="0">SUM(B11,E11,H11,K11,N11,Q11,T11,W11,Z11)</f>
        <v>279.5</v>
      </c>
      <c r="AD11" s="15">
        <f t="shared" si="0"/>
        <v>293.40000000000003</v>
      </c>
      <c r="AE11" s="15">
        <f t="shared" si="0"/>
        <v>306.2</v>
      </c>
    </row>
    <row r="12" spans="1:31" ht="30.75" customHeight="1" x14ac:dyDescent="0.2">
      <c r="A12" s="11" t="s">
        <v>22</v>
      </c>
      <c r="B12" s="14">
        <v>64.599999999999994</v>
      </c>
      <c r="C12" s="14">
        <v>68.2</v>
      </c>
      <c r="D12" s="14">
        <v>70.900000000000006</v>
      </c>
      <c r="E12" s="14">
        <v>51.7</v>
      </c>
      <c r="F12" s="14">
        <v>54.6</v>
      </c>
      <c r="G12" s="14">
        <v>56.8</v>
      </c>
      <c r="H12" s="12">
        <v>71.400000000000006</v>
      </c>
      <c r="I12" s="12">
        <v>74.900000000000006</v>
      </c>
      <c r="J12" s="12">
        <v>78</v>
      </c>
      <c r="K12" s="14"/>
      <c r="L12" s="14"/>
      <c r="M12" s="14"/>
      <c r="N12" s="17">
        <v>46.9</v>
      </c>
      <c r="O12" s="17">
        <v>49.5</v>
      </c>
      <c r="P12" s="17">
        <v>51.5</v>
      </c>
      <c r="Q12" s="14"/>
      <c r="R12" s="14"/>
      <c r="S12" s="14"/>
      <c r="T12" s="14"/>
      <c r="U12" s="14"/>
      <c r="V12" s="14"/>
      <c r="W12" s="14">
        <v>60.2</v>
      </c>
      <c r="X12" s="14">
        <v>62.3</v>
      </c>
      <c r="Y12" s="14">
        <v>65.8</v>
      </c>
      <c r="Z12" s="14"/>
      <c r="AA12" s="14"/>
      <c r="AB12" s="14"/>
      <c r="AC12" s="15">
        <f t="shared" si="0"/>
        <v>294.8</v>
      </c>
      <c r="AD12" s="15">
        <f t="shared" si="0"/>
        <v>309.5</v>
      </c>
      <c r="AE12" s="15">
        <f t="shared" si="0"/>
        <v>323</v>
      </c>
    </row>
    <row r="13" spans="1:31" ht="30.75" customHeight="1" x14ac:dyDescent="0.2">
      <c r="A13" s="11" t="s">
        <v>23</v>
      </c>
      <c r="B13" s="14">
        <v>144.6</v>
      </c>
      <c r="C13" s="14">
        <v>152.6</v>
      </c>
      <c r="D13" s="14">
        <v>158.69999999999999</v>
      </c>
      <c r="E13" s="14">
        <v>115.6</v>
      </c>
      <c r="F13" s="14">
        <v>122</v>
      </c>
      <c r="G13" s="14">
        <v>127</v>
      </c>
      <c r="H13" s="12">
        <v>71.400000000000006</v>
      </c>
      <c r="I13" s="12">
        <v>74.900000000000006</v>
      </c>
      <c r="J13" s="12">
        <v>78</v>
      </c>
      <c r="K13" s="14">
        <v>97.2</v>
      </c>
      <c r="L13" s="14">
        <v>102.6</v>
      </c>
      <c r="M13" s="14">
        <v>106.7</v>
      </c>
      <c r="N13" s="17">
        <v>102.6</v>
      </c>
      <c r="O13" s="17">
        <v>108.3</v>
      </c>
      <c r="P13" s="17">
        <v>112.6</v>
      </c>
      <c r="Q13" s="14">
        <v>1832.3</v>
      </c>
      <c r="R13" s="14">
        <v>1973.4</v>
      </c>
      <c r="S13" s="14">
        <v>2101.6999999999998</v>
      </c>
      <c r="T13" s="14">
        <v>65.599999999999994</v>
      </c>
      <c r="U13" s="14">
        <v>65.599999999999994</v>
      </c>
      <c r="V13" s="14">
        <v>65.599999999999994</v>
      </c>
      <c r="W13" s="14">
        <v>131.1</v>
      </c>
      <c r="X13" s="14">
        <v>135.6</v>
      </c>
      <c r="Y13" s="14">
        <v>143.1</v>
      </c>
      <c r="Z13" s="14"/>
      <c r="AA13" s="14"/>
      <c r="AB13" s="14"/>
      <c r="AC13" s="15">
        <f t="shared" si="0"/>
        <v>2560.3999999999996</v>
      </c>
      <c r="AD13" s="15">
        <f t="shared" si="0"/>
        <v>2735</v>
      </c>
      <c r="AE13" s="15">
        <f t="shared" si="0"/>
        <v>2893.3999999999996</v>
      </c>
    </row>
    <row r="14" spans="1:31" ht="30.75" customHeight="1" x14ac:dyDescent="0.2">
      <c r="A14" s="11" t="s">
        <v>24</v>
      </c>
      <c r="B14" s="14">
        <v>71.400000000000006</v>
      </c>
      <c r="C14" s="14">
        <v>75.3</v>
      </c>
      <c r="D14" s="14">
        <v>78.400000000000006</v>
      </c>
      <c r="E14" s="14">
        <v>57.1</v>
      </c>
      <c r="F14" s="14">
        <v>60.3</v>
      </c>
      <c r="G14" s="14">
        <v>62.7</v>
      </c>
      <c r="H14" s="12">
        <v>71.400000000000006</v>
      </c>
      <c r="I14" s="12">
        <v>74.8</v>
      </c>
      <c r="J14" s="12">
        <v>77.8</v>
      </c>
      <c r="K14" s="14"/>
      <c r="L14" s="14"/>
      <c r="M14" s="14"/>
      <c r="N14" s="17">
        <v>14.8</v>
      </c>
      <c r="O14" s="17">
        <v>15.7</v>
      </c>
      <c r="P14" s="17">
        <v>16.3</v>
      </c>
      <c r="Q14" s="14"/>
      <c r="R14" s="14"/>
      <c r="S14" s="14"/>
      <c r="T14" s="14"/>
      <c r="U14" s="14"/>
      <c r="V14" s="14"/>
      <c r="W14" s="14">
        <v>18.899999999999999</v>
      </c>
      <c r="X14" s="14">
        <v>19.5</v>
      </c>
      <c r="Y14" s="14">
        <v>20.7</v>
      </c>
      <c r="Z14" s="14"/>
      <c r="AA14" s="14"/>
      <c r="AB14" s="14"/>
      <c r="AC14" s="15">
        <f t="shared" si="0"/>
        <v>233.60000000000002</v>
      </c>
      <c r="AD14" s="15">
        <f t="shared" si="0"/>
        <v>245.59999999999997</v>
      </c>
      <c r="AE14" s="15">
        <f t="shared" si="0"/>
        <v>255.90000000000003</v>
      </c>
    </row>
    <row r="15" spans="1:31" ht="30.75" customHeight="1" x14ac:dyDescent="0.2">
      <c r="A15" s="11" t="s">
        <v>25</v>
      </c>
      <c r="B15" s="14">
        <v>74.2</v>
      </c>
      <c r="C15" s="14">
        <v>78.3</v>
      </c>
      <c r="D15" s="14">
        <v>81.400000000000006</v>
      </c>
      <c r="E15" s="14">
        <v>59.3</v>
      </c>
      <c r="F15" s="14">
        <v>62.6</v>
      </c>
      <c r="G15" s="14">
        <v>65.099999999999994</v>
      </c>
      <c r="H15" s="12">
        <v>71.400000000000006</v>
      </c>
      <c r="I15" s="12">
        <v>74.900000000000006</v>
      </c>
      <c r="J15" s="12">
        <v>77.900000000000006</v>
      </c>
      <c r="K15" s="14"/>
      <c r="L15" s="14"/>
      <c r="M15" s="14"/>
      <c r="N15" s="17">
        <v>55.3</v>
      </c>
      <c r="O15" s="17">
        <v>58.4</v>
      </c>
      <c r="P15" s="17">
        <v>60.7</v>
      </c>
      <c r="Q15" s="14"/>
      <c r="R15" s="14"/>
      <c r="S15" s="14"/>
      <c r="T15" s="14"/>
      <c r="U15" s="14"/>
      <c r="V15" s="14"/>
      <c r="W15" s="14">
        <v>70.7</v>
      </c>
      <c r="X15" s="14">
        <v>73.2</v>
      </c>
      <c r="Y15" s="14">
        <v>77.2</v>
      </c>
      <c r="Z15" s="14"/>
      <c r="AA15" s="14"/>
      <c r="AB15" s="14"/>
      <c r="AC15" s="15">
        <f t="shared" si="0"/>
        <v>330.9</v>
      </c>
      <c r="AD15" s="15">
        <f t="shared" si="0"/>
        <v>347.4</v>
      </c>
      <c r="AE15" s="15">
        <f t="shared" si="0"/>
        <v>362.3</v>
      </c>
    </row>
    <row r="16" spans="1:31" ht="30.75" customHeight="1" x14ac:dyDescent="0.2">
      <c r="A16" s="11" t="s">
        <v>26</v>
      </c>
      <c r="B16" s="14">
        <v>70.2</v>
      </c>
      <c r="C16" s="14">
        <v>74.2</v>
      </c>
      <c r="D16" s="14">
        <v>77.099999999999994</v>
      </c>
      <c r="E16" s="14">
        <v>56.2</v>
      </c>
      <c r="F16" s="14">
        <v>59.3</v>
      </c>
      <c r="G16" s="14">
        <v>61.7</v>
      </c>
      <c r="H16" s="12">
        <v>71.400000000000006</v>
      </c>
      <c r="I16" s="12">
        <v>74.900000000000006</v>
      </c>
      <c r="J16" s="12">
        <v>77.900000000000006</v>
      </c>
      <c r="K16" s="14"/>
      <c r="L16" s="14"/>
      <c r="M16" s="14"/>
      <c r="N16" s="17">
        <v>40.200000000000003</v>
      </c>
      <c r="O16" s="17">
        <v>42.4</v>
      </c>
      <c r="P16" s="17">
        <v>44.1</v>
      </c>
      <c r="Q16" s="14"/>
      <c r="R16" s="14"/>
      <c r="S16" s="14"/>
      <c r="T16" s="14"/>
      <c r="U16" s="14"/>
      <c r="V16" s="14"/>
      <c r="W16" s="14">
        <v>51.1</v>
      </c>
      <c r="X16" s="14">
        <v>52.9</v>
      </c>
      <c r="Y16" s="14">
        <v>55.8</v>
      </c>
      <c r="Z16" s="14"/>
      <c r="AA16" s="14"/>
      <c r="AB16" s="14"/>
      <c r="AC16" s="15">
        <f t="shared" si="0"/>
        <v>289.10000000000002</v>
      </c>
      <c r="AD16" s="15">
        <f t="shared" si="0"/>
        <v>303.7</v>
      </c>
      <c r="AE16" s="15">
        <f t="shared" si="0"/>
        <v>316.60000000000002</v>
      </c>
    </row>
    <row r="17" spans="1:31" ht="30.75" customHeight="1" x14ac:dyDescent="0.2">
      <c r="A17" s="11" t="s">
        <v>27</v>
      </c>
      <c r="B17" s="14">
        <v>63.1</v>
      </c>
      <c r="C17" s="14">
        <v>66.599999999999994</v>
      </c>
      <c r="D17" s="14">
        <v>69.2</v>
      </c>
      <c r="E17" s="14">
        <v>50.4</v>
      </c>
      <c r="F17" s="14">
        <v>53.2</v>
      </c>
      <c r="G17" s="14">
        <v>55.4</v>
      </c>
      <c r="H17" s="12">
        <v>71.400000000000006</v>
      </c>
      <c r="I17" s="12">
        <v>74.8</v>
      </c>
      <c r="J17" s="12">
        <v>77.8</v>
      </c>
      <c r="K17" s="14"/>
      <c r="L17" s="14"/>
      <c r="M17" s="14"/>
      <c r="N17" s="17">
        <v>23.7</v>
      </c>
      <c r="O17" s="17">
        <v>25</v>
      </c>
      <c r="P17" s="17">
        <v>26</v>
      </c>
      <c r="Q17" s="14"/>
      <c r="R17" s="14"/>
      <c r="S17" s="14"/>
      <c r="T17" s="14"/>
      <c r="U17" s="14"/>
      <c r="V17" s="14"/>
      <c r="W17" s="14">
        <v>30.2</v>
      </c>
      <c r="X17" s="14">
        <v>31.2</v>
      </c>
      <c r="Y17" s="14">
        <v>32.9</v>
      </c>
      <c r="Z17" s="14"/>
      <c r="AA17" s="14"/>
      <c r="AB17" s="14"/>
      <c r="AC17" s="15">
        <f t="shared" si="0"/>
        <v>238.79999999999998</v>
      </c>
      <c r="AD17" s="15">
        <f t="shared" si="0"/>
        <v>250.79999999999998</v>
      </c>
      <c r="AE17" s="15">
        <f t="shared" si="0"/>
        <v>261.29999999999995</v>
      </c>
    </row>
    <row r="18" spans="1:31" ht="30.75" customHeight="1" x14ac:dyDescent="0.2">
      <c r="A18" s="11" t="s">
        <v>28</v>
      </c>
      <c r="B18" s="14">
        <v>73.099999999999994</v>
      </c>
      <c r="C18" s="14">
        <v>77.2</v>
      </c>
      <c r="D18" s="14">
        <v>80.2</v>
      </c>
      <c r="E18" s="14">
        <v>58.5</v>
      </c>
      <c r="F18" s="14">
        <v>61.7</v>
      </c>
      <c r="G18" s="14">
        <v>64.2</v>
      </c>
      <c r="H18" s="12">
        <v>71.400000000000006</v>
      </c>
      <c r="I18" s="12">
        <v>74.900000000000006</v>
      </c>
      <c r="J18" s="12">
        <v>77.900000000000006</v>
      </c>
      <c r="K18" s="14"/>
      <c r="L18" s="14"/>
      <c r="M18" s="14"/>
      <c r="N18" s="17">
        <v>63.7</v>
      </c>
      <c r="O18" s="17">
        <v>67.2</v>
      </c>
      <c r="P18" s="17">
        <v>69.900000000000006</v>
      </c>
      <c r="Q18" s="14"/>
      <c r="R18" s="14"/>
      <c r="S18" s="14"/>
      <c r="T18" s="14"/>
      <c r="U18" s="14"/>
      <c r="V18" s="14"/>
      <c r="W18" s="14">
        <v>81</v>
      </c>
      <c r="X18" s="14">
        <v>83.8</v>
      </c>
      <c r="Y18" s="14">
        <v>88.4</v>
      </c>
      <c r="Z18" s="14"/>
      <c r="AA18" s="14"/>
      <c r="AB18" s="14"/>
      <c r="AC18" s="15">
        <f t="shared" si="0"/>
        <v>347.7</v>
      </c>
      <c r="AD18" s="15">
        <f t="shared" si="0"/>
        <v>364.8</v>
      </c>
      <c r="AE18" s="15">
        <f t="shared" si="0"/>
        <v>380.6</v>
      </c>
    </row>
    <row r="19" spans="1:31" ht="30.75" customHeight="1" x14ac:dyDescent="0.2">
      <c r="A19" s="11" t="s">
        <v>29</v>
      </c>
      <c r="B19" s="14">
        <v>64.400000000000006</v>
      </c>
      <c r="C19" s="14">
        <v>67.900000000000006</v>
      </c>
      <c r="D19" s="14">
        <v>70.7</v>
      </c>
      <c r="E19" s="14">
        <v>51.5</v>
      </c>
      <c r="F19" s="14">
        <v>54.4</v>
      </c>
      <c r="G19" s="14">
        <v>56.5</v>
      </c>
      <c r="H19" s="12">
        <v>71.400000000000006</v>
      </c>
      <c r="I19" s="12">
        <v>74.900000000000006</v>
      </c>
      <c r="J19" s="12">
        <v>77.900000000000006</v>
      </c>
      <c r="K19" s="14"/>
      <c r="L19" s="14"/>
      <c r="M19" s="14"/>
      <c r="N19" s="17">
        <v>96.3</v>
      </c>
      <c r="O19" s="17">
        <v>101.7</v>
      </c>
      <c r="P19" s="17">
        <v>105.7</v>
      </c>
      <c r="Q19" s="14"/>
      <c r="R19" s="14"/>
      <c r="S19" s="14"/>
      <c r="T19" s="14"/>
      <c r="U19" s="14"/>
      <c r="V19" s="14"/>
      <c r="W19" s="14">
        <v>123.6</v>
      </c>
      <c r="X19" s="14">
        <v>127.9</v>
      </c>
      <c r="Y19" s="14">
        <v>135</v>
      </c>
      <c r="Z19" s="14"/>
      <c r="AA19" s="14"/>
      <c r="AB19" s="14"/>
      <c r="AC19" s="15">
        <f t="shared" si="0"/>
        <v>407.20000000000005</v>
      </c>
      <c r="AD19" s="15">
        <f t="shared" si="0"/>
        <v>426.80000000000007</v>
      </c>
      <c r="AE19" s="15">
        <f t="shared" si="0"/>
        <v>445.8</v>
      </c>
    </row>
    <row r="20" spans="1:31" ht="30.75" customHeight="1" x14ac:dyDescent="0.2">
      <c r="A20" s="11" t="s">
        <v>30</v>
      </c>
      <c r="B20" s="14">
        <v>16.5</v>
      </c>
      <c r="C20" s="14">
        <v>17.399999999999999</v>
      </c>
      <c r="D20" s="14">
        <v>18.100000000000001</v>
      </c>
      <c r="E20" s="14">
        <v>13.2</v>
      </c>
      <c r="F20" s="14">
        <v>13.9</v>
      </c>
      <c r="G20" s="14">
        <v>14.5</v>
      </c>
      <c r="H20" s="12">
        <v>71.400000000000006</v>
      </c>
      <c r="I20" s="12">
        <v>74.900000000000006</v>
      </c>
      <c r="J20" s="12">
        <v>77.900000000000006</v>
      </c>
      <c r="K20" s="14"/>
      <c r="L20" s="14"/>
      <c r="M20" s="14"/>
      <c r="N20" s="17">
        <v>28</v>
      </c>
      <c r="O20" s="17">
        <v>29.5</v>
      </c>
      <c r="P20" s="17">
        <v>30.7</v>
      </c>
      <c r="Q20" s="14"/>
      <c r="R20" s="14"/>
      <c r="S20" s="14"/>
      <c r="T20" s="14"/>
      <c r="U20" s="14"/>
      <c r="V20" s="14"/>
      <c r="W20" s="14">
        <v>35.6</v>
      </c>
      <c r="X20" s="14">
        <v>36.799999999999997</v>
      </c>
      <c r="Y20" s="14">
        <v>38.799999999999997</v>
      </c>
      <c r="Z20" s="14"/>
      <c r="AA20" s="14"/>
      <c r="AB20" s="14"/>
      <c r="AC20" s="15">
        <f t="shared" si="0"/>
        <v>164.70000000000002</v>
      </c>
      <c r="AD20" s="15">
        <f t="shared" si="0"/>
        <v>172.5</v>
      </c>
      <c r="AE20" s="15">
        <f t="shared" si="0"/>
        <v>180</v>
      </c>
    </row>
    <row r="21" spans="1:31" ht="30.75" customHeight="1" x14ac:dyDescent="0.2">
      <c r="A21" s="11" t="s">
        <v>31</v>
      </c>
      <c r="B21" s="18">
        <v>99.9</v>
      </c>
      <c r="C21" s="18">
        <v>105.5</v>
      </c>
      <c r="D21" s="18">
        <v>109.7</v>
      </c>
      <c r="E21" s="18">
        <v>80</v>
      </c>
      <c r="F21" s="18">
        <v>84.4</v>
      </c>
      <c r="G21" s="18">
        <v>87.8</v>
      </c>
      <c r="H21" s="12">
        <v>71.400000000000006</v>
      </c>
      <c r="I21" s="12">
        <v>74.900000000000006</v>
      </c>
      <c r="J21" s="12">
        <v>78</v>
      </c>
      <c r="K21" s="14"/>
      <c r="L21" s="14"/>
      <c r="M21" s="14"/>
      <c r="N21" s="19">
        <v>186.8</v>
      </c>
      <c r="O21" s="19">
        <v>197.2</v>
      </c>
      <c r="P21" s="19">
        <v>205</v>
      </c>
      <c r="Q21" s="14"/>
      <c r="R21" s="14"/>
      <c r="S21" s="14"/>
      <c r="T21" s="14"/>
      <c r="U21" s="14"/>
      <c r="V21" s="14"/>
      <c r="W21" s="14">
        <v>255.5</v>
      </c>
      <c r="X21" s="14">
        <v>264.39999999999998</v>
      </c>
      <c r="Y21" s="14">
        <v>279</v>
      </c>
      <c r="Z21" s="14"/>
      <c r="AA21" s="14"/>
      <c r="AB21" s="14"/>
      <c r="AC21" s="15">
        <f t="shared" si="0"/>
        <v>693.6</v>
      </c>
      <c r="AD21" s="15">
        <f t="shared" si="0"/>
        <v>726.4</v>
      </c>
      <c r="AE21" s="15">
        <f t="shared" si="0"/>
        <v>759.5</v>
      </c>
    </row>
    <row r="22" spans="1:31" s="21" customFormat="1" ht="21" customHeight="1" x14ac:dyDescent="0.25">
      <c r="A22" s="20" t="s">
        <v>32</v>
      </c>
      <c r="B22" s="15">
        <f>SUM(B10:B21)</f>
        <v>815.8</v>
      </c>
      <c r="C22" s="15">
        <f>SUM(C10:C21)</f>
        <v>861.2</v>
      </c>
      <c r="D22" s="15">
        <f t="shared" ref="D22:AB22" si="1">SUM(D10:D21)</f>
        <v>895.4000000000002</v>
      </c>
      <c r="E22" s="15">
        <f t="shared" si="1"/>
        <v>652.6</v>
      </c>
      <c r="F22" s="15">
        <f t="shared" si="1"/>
        <v>688.69999999999993</v>
      </c>
      <c r="G22" s="15">
        <f t="shared" si="1"/>
        <v>716.59999999999991</v>
      </c>
      <c r="H22" s="15">
        <f t="shared" si="1"/>
        <v>856.79999999999984</v>
      </c>
      <c r="I22" s="15">
        <f t="shared" si="1"/>
        <v>898.49999999999989</v>
      </c>
      <c r="J22" s="15">
        <f t="shared" si="1"/>
        <v>934.89999999999986</v>
      </c>
      <c r="K22" s="15">
        <f t="shared" si="1"/>
        <v>97.2</v>
      </c>
      <c r="L22" s="15">
        <f t="shared" si="1"/>
        <v>102.6</v>
      </c>
      <c r="M22" s="15">
        <f t="shared" si="1"/>
        <v>106.7</v>
      </c>
      <c r="N22" s="15">
        <f t="shared" si="1"/>
        <v>724.2</v>
      </c>
      <c r="O22" s="15">
        <f t="shared" si="1"/>
        <v>764.39999999999986</v>
      </c>
      <c r="P22" s="15">
        <f t="shared" si="1"/>
        <v>794.80000000000018</v>
      </c>
      <c r="Q22" s="15">
        <f>SUM(Q10:Q21)</f>
        <v>1832.3</v>
      </c>
      <c r="R22" s="15">
        <f t="shared" si="1"/>
        <v>1973.4</v>
      </c>
      <c r="S22" s="15">
        <f t="shared" si="1"/>
        <v>2101.6999999999998</v>
      </c>
      <c r="T22" s="15">
        <f t="shared" si="1"/>
        <v>65.599999999999994</v>
      </c>
      <c r="U22" s="15">
        <f t="shared" si="1"/>
        <v>65.599999999999994</v>
      </c>
      <c r="V22" s="15">
        <f t="shared" si="1"/>
        <v>65.599999999999994</v>
      </c>
      <c r="W22" s="15">
        <f t="shared" si="1"/>
        <v>942.4</v>
      </c>
      <c r="X22" s="15">
        <f t="shared" si="1"/>
        <v>975.0999999999998</v>
      </c>
      <c r="Y22" s="15">
        <f t="shared" si="1"/>
        <v>1029</v>
      </c>
      <c r="Z22" s="15">
        <f t="shared" si="1"/>
        <v>0</v>
      </c>
      <c r="AA22" s="15">
        <f t="shared" si="1"/>
        <v>0</v>
      </c>
      <c r="AB22" s="15">
        <f t="shared" si="1"/>
        <v>0</v>
      </c>
      <c r="AC22" s="15">
        <f>SUM(AC10:AC21)</f>
        <v>5986.9</v>
      </c>
      <c r="AD22" s="15">
        <f>SUM(AD10:AD21)</f>
        <v>6329.5</v>
      </c>
      <c r="AE22" s="15">
        <f>SUM(AE10:AE21)</f>
        <v>6644.7000000000007</v>
      </c>
    </row>
    <row r="23" spans="1:31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W23" s="33"/>
      <c r="X23" s="33"/>
      <c r="Y23" s="33"/>
      <c r="AC23" s="23">
        <f>AC22-'[4]Контрольные цифры'!H182</f>
        <v>0</v>
      </c>
      <c r="AD23" s="23">
        <f>AD22-'[4]Контрольные цифры'!I182</f>
        <v>0</v>
      </c>
      <c r="AE23" s="23">
        <f>AE22-'[4]Контрольные цифры'!J182</f>
        <v>0</v>
      </c>
    </row>
    <row r="26" spans="1:31" s="26" customFormat="1" ht="39.75" customHeight="1" x14ac:dyDescent="0.2">
      <c r="A26" s="27" t="s">
        <v>33</v>
      </c>
      <c r="B26" s="27"/>
      <c r="C26" s="27"/>
      <c r="D26" s="24"/>
      <c r="E26" s="24"/>
      <c r="F26" s="24"/>
      <c r="G26" s="24"/>
      <c r="H26" s="25"/>
      <c r="I26" s="25"/>
      <c r="J26" s="25"/>
      <c r="K26" s="28" t="s">
        <v>34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8" spans="1:31" x14ac:dyDescent="0.2">
      <c r="A28" s="24"/>
      <c r="Q28" s="23"/>
      <c r="AC28" s="22"/>
    </row>
    <row r="29" spans="1:31" x14ac:dyDescent="0.2">
      <c r="A29" s="24"/>
      <c r="Q29" s="23"/>
      <c r="AC29" s="22"/>
    </row>
    <row r="30" spans="1:31" x14ac:dyDescent="0.2">
      <c r="A30" s="24"/>
      <c r="Q30" s="23"/>
      <c r="AC30" s="22"/>
    </row>
    <row r="31" spans="1:31" x14ac:dyDescent="0.2">
      <c r="A31" s="24"/>
      <c r="Q31" s="23"/>
      <c r="AC31" s="22"/>
    </row>
  </sheetData>
  <mergeCells count="13">
    <mergeCell ref="A26:C26"/>
    <mergeCell ref="K26:AE26"/>
    <mergeCell ref="Q1:AE1"/>
    <mergeCell ref="Q2:AE2"/>
    <mergeCell ref="Q3:AE3"/>
    <mergeCell ref="Q4:AE4"/>
    <mergeCell ref="A6:AE6"/>
    <mergeCell ref="A7:AE7"/>
    <mergeCell ref="A8:A9"/>
    <mergeCell ref="B23:G23"/>
    <mergeCell ref="H23:J23"/>
    <mergeCell ref="K23:P23"/>
    <mergeCell ref="W23:Y23"/>
  </mergeCells>
  <conditionalFormatting sqref="AC23:AE23">
    <cfRule type="cellIs" dxfId="2" priority="1" stopIfTrue="1" operator="equal">
      <formula>0</formula>
    </cfRule>
    <cfRule type="cellIs" dxfId="1" priority="2" stopIfTrue="1" operator="greaterThan">
      <formula>0</formula>
    </cfRule>
    <cfRule type="cellIs" dxfId="0" priority="3" stopIfTrue="1" operator="lessThan">
      <formula>0</formula>
    </cfRule>
  </conditionalFormatting>
  <printOptions horizontalCentered="1"/>
  <pageMargins left="0" right="0" top="0" bottom="0" header="0" footer="0.51181102362204722"/>
  <pageSetup paperSize="9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23 - 25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2022-11-17T13:08:00Z</cp:lastPrinted>
  <dcterms:created xsi:type="dcterms:W3CDTF">2022-10-11T12:45:44Z</dcterms:created>
  <dcterms:modified xsi:type="dcterms:W3CDTF">2022-11-17T13:20:24Z</dcterms:modified>
</cp:coreProperties>
</file>